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E79" i="1"/>
</calcChain>
</file>

<file path=xl/sharedStrings.xml><?xml version="1.0" encoding="utf-8"?>
<sst xmlns="http://schemas.openxmlformats.org/spreadsheetml/2006/main" count="85" uniqueCount="84">
  <si>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</si>
  <si>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</si>
  <si>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</si>
  <si>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</si>
  <si>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</si>
  <si>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</si>
  <si>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</si>
  <si>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</si>
  <si>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</si>
  <si>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</si>
  <si>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</si>
  <si>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</si>
  <si>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</si>
  <si>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</si>
  <si>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</si>
  <si>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</si>
  <si>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</si>
  <si>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</si>
  <si>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</si>
  <si>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</si>
  <si>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</si>
  <si>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</si>
  <si>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</si>
  <si>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</si>
  <si>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</si>
  <si>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</si>
  <si>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</si>
  <si>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</si>
  <si>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</si>
  <si>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</si>
  <si>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</si>
  <si>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</si>
  <si>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</si>
  <si>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</si>
  <si>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</si>
  <si>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</si>
  <si>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</si>
  <si>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</si>
  <si>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</si>
  <si>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</si>
  <si>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</si>
  <si>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</si>
  <si>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</si>
  <si>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</si>
  <si>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</si>
  <si>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</si>
  <si>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</si>
  <si>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</si>
  <si>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</si>
  <si>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</si>
  <si>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</si>
  <si>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</si>
  <si>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</si>
  <si>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</si>
  <si>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</si>
  <si>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</si>
  <si>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</si>
  <si>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</si>
  <si>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</si>
  <si>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</si>
  <si>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</si>
  <si>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</si>
  <si>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</si>
  <si>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</si>
  <si>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</si>
  <si>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</si>
  <si>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</si>
  <si>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</si>
  <si>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</si>
  <si>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</si>
  <si>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</si>
  <si>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</si>
  <si>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</si>
  <si>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</si>
  <si>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</si>
  <si>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</si>
  <si>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</si>
  <si>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</si>
  <si>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 xml:space="preserve">         Nhiệm vụ được phân công giảng dạy (Lý thuyết, thực hành, tích hợp): Lý thuyết, thực hành. </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</si>
  <si>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</si>
  <si>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</si>
  <si>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NGUYỄN THANH GIANG</t>
    </r>
  </si>
  <si>
    <t xml:space="preserve">         Khoa, tổ bộ môn: Khoa Cơ khí, tổ  CƠ SỞ CƠ KHÍ</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</si>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</sst>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71" zoomScaleNormal="100" workbookViewId="0">
      <selection activeCell="H82" sqref="H82:J82"/>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79</v>
      </c>
      <c r="B7" s="83"/>
      <c r="C7" s="83"/>
      <c r="D7" s="83"/>
      <c r="E7" s="83"/>
      <c r="F7" s="83"/>
      <c r="G7" s="83"/>
      <c r="H7" s="83"/>
      <c r="I7" s="83"/>
      <c r="J7" s="83"/>
    </row>
    <row r="8" spans="1:13" ht="16.5" x14ac:dyDescent="0.25">
      <c r="A8" s="84" t="s">
        <v>81</v>
      </c>
      <c r="B8" s="84"/>
      <c r="C8" s="84"/>
      <c r="D8" s="84"/>
      <c r="E8" s="84"/>
      <c r="F8" s="84"/>
      <c r="G8" s="84"/>
      <c r="H8" s="84"/>
      <c r="I8" s="84"/>
      <c r="J8" s="84"/>
    </row>
    <row r="9" spans="1:13" ht="16.5" x14ac:dyDescent="0.25">
      <c r="A9" s="84" t="s">
        <v>82</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78</v>
      </c>
      <c r="B11" s="32"/>
      <c r="C11" s="32"/>
      <c r="D11" s="32"/>
      <c r="E11" s="32"/>
      <c r="F11" s="32"/>
      <c r="G11" s="32"/>
      <c r="H11" s="32"/>
      <c r="I11" s="32"/>
      <c r="J11" s="32"/>
    </row>
    <row r="12" spans="1:13" ht="95.25" customHeight="1" x14ac:dyDescent="0.25">
      <c r="A12" s="82" t="s">
        <v>80</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15</v>
      </c>
      <c r="E16" s="21">
        <f>(D16/B16)</f>
        <v>0.75</v>
      </c>
      <c r="F16" s="39" t="str">
        <f>IF(E16&gt;=0.5,"Đạt","Không đạt")</f>
        <v>Đạt</v>
      </c>
      <c r="G16" s="20">
        <f>SUM(G17,G24,G27)</f>
        <v>15</v>
      </c>
      <c r="H16" s="20">
        <f>SUM(H17,H24,H27)</f>
        <v>15</v>
      </c>
      <c r="I16" s="21">
        <f t="shared" ref="I16:I47" si="0">(H16/B16)</f>
        <v>0.75</v>
      </c>
      <c r="J16" s="39" t="str">
        <f>IF(I16&gt;=0.5,"Đạt","Không đạt")</f>
        <v>Đạt</v>
      </c>
    </row>
    <row r="17" spans="1:12" s="16" customFormat="1" ht="32.25" thickBot="1" x14ac:dyDescent="0.3">
      <c r="A17" s="22" t="s">
        <v>5</v>
      </c>
      <c r="B17" s="23">
        <f>SUM(B18:B23)</f>
        <v>12</v>
      </c>
      <c r="C17" s="23">
        <f>SUM(C18:C23)</f>
        <v>12</v>
      </c>
      <c r="D17" s="23">
        <f>SUM(D18:D23)</f>
        <v>11</v>
      </c>
      <c r="E17" s="24">
        <f>(D17/B17)</f>
        <v>0.91666666666666663</v>
      </c>
      <c r="F17" s="23" t="str">
        <f>IF(E17&gt;=0.5,"Đạt"," Không đạt")</f>
        <v>Đạt</v>
      </c>
      <c r="G17" s="23">
        <f>SUM(G18:G23)</f>
        <v>11</v>
      </c>
      <c r="H17" s="23">
        <f>SUM(H18:H23)</f>
        <v>11</v>
      </c>
      <c r="I17" s="25">
        <f t="shared" si="0"/>
        <v>0.91666666666666663</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2</v>
      </c>
      <c r="E22" s="43">
        <f t="shared" si="1"/>
        <v>1</v>
      </c>
      <c r="F22" s="50"/>
      <c r="G22" s="56">
        <v>2</v>
      </c>
      <c r="H22" s="35">
        <v>2</v>
      </c>
      <c r="I22" s="15">
        <f t="shared" si="0"/>
        <v>1</v>
      </c>
      <c r="J22" s="52"/>
    </row>
    <row r="23" spans="1:12" ht="48.75" thickBot="1" x14ac:dyDescent="0.4">
      <c r="A23" s="6" t="s">
        <v>11</v>
      </c>
      <c r="B23" s="41">
        <v>2</v>
      </c>
      <c r="C23" s="3">
        <v>2</v>
      </c>
      <c r="D23" s="35">
        <v>1</v>
      </c>
      <c r="E23" s="43">
        <f t="shared" si="1"/>
        <v>0.5</v>
      </c>
      <c r="F23" s="50"/>
      <c r="G23" s="56">
        <v>1</v>
      </c>
      <c r="H23" s="35">
        <v>1</v>
      </c>
      <c r="I23" s="15">
        <f t="shared" si="0"/>
        <v>0.5</v>
      </c>
      <c r="J23" s="52"/>
      <c r="K23" s="60"/>
      <c r="L23" s="62"/>
    </row>
    <row r="24" spans="1:12" s="16" customFormat="1" ht="32.25" thickBot="1" x14ac:dyDescent="0.3">
      <c r="A24" s="22" t="s">
        <v>12</v>
      </c>
      <c r="B24" s="23">
        <f>SUM(B25:B26)</f>
        <v>4</v>
      </c>
      <c r="C24" s="23">
        <f>SUM(C25:C26)</f>
        <v>4</v>
      </c>
      <c r="D24" s="23">
        <v>2</v>
      </c>
      <c r="E24" s="24">
        <f>(D24/B24)</f>
        <v>0.5</v>
      </c>
      <c r="F24" s="23" t="str">
        <f>IF(E24&gt;=0.5,"Đạt","Không đạt")</f>
        <v>Đạt</v>
      </c>
      <c r="G24" s="23">
        <f>SUM(G25:G26)</f>
        <v>2</v>
      </c>
      <c r="H24" s="23">
        <v>2</v>
      </c>
      <c r="I24" s="25">
        <f>(H24/B24)</f>
        <v>0.5</v>
      </c>
      <c r="J24" s="44" t="str">
        <f>IF(I24&gt;=0.5,"Đạt","Không đạt")</f>
        <v>Đạt</v>
      </c>
    </row>
    <row r="25" spans="1:12" ht="264.75" thickBot="1" x14ac:dyDescent="0.3">
      <c r="A25" s="6" t="s">
        <v>69</v>
      </c>
      <c r="B25" s="42">
        <v>2</v>
      </c>
      <c r="C25" s="7">
        <v>2</v>
      </c>
      <c r="D25" s="35">
        <v>1</v>
      </c>
      <c r="E25" s="43">
        <f t="shared" ref="E25:E26" si="2">(D25/B25)</f>
        <v>0.5</v>
      </c>
      <c r="F25" s="65"/>
      <c r="G25" s="56">
        <v>1</v>
      </c>
      <c r="H25" s="35">
        <v>1</v>
      </c>
      <c r="I25" s="15">
        <f t="shared" si="0"/>
        <v>0.5</v>
      </c>
      <c r="J25" s="53"/>
    </row>
    <row r="26" spans="1:12" ht="64.5" thickBot="1" x14ac:dyDescent="0.3">
      <c r="A26" s="4" t="s">
        <v>13</v>
      </c>
      <c r="B26" s="41">
        <v>2</v>
      </c>
      <c r="C26" s="3">
        <v>2</v>
      </c>
      <c r="D26" s="35">
        <v>1</v>
      </c>
      <c r="E26" s="43">
        <f t="shared" si="2"/>
        <v>0.5</v>
      </c>
      <c r="F26" s="50"/>
      <c r="G26" s="56">
        <v>1</v>
      </c>
      <c r="H26" s="35">
        <v>1</v>
      </c>
      <c r="I26" s="15">
        <f t="shared" si="0"/>
        <v>0.5</v>
      </c>
      <c r="J26" s="52"/>
    </row>
    <row r="27" spans="1:12" s="16" customFormat="1" ht="32.25" thickBot="1" x14ac:dyDescent="0.3">
      <c r="A27" s="22" t="s">
        <v>14</v>
      </c>
      <c r="B27" s="23">
        <f>SUM(B28:B29)</f>
        <v>4</v>
      </c>
      <c r="C27" s="23">
        <f>SUM(C28:C29)</f>
        <v>4</v>
      </c>
      <c r="D27" s="23">
        <f>SUM(D28:D29)</f>
        <v>2</v>
      </c>
      <c r="E27" s="24">
        <f>(D27/B27)</f>
        <v>0.5</v>
      </c>
      <c r="F27" s="23" t="str">
        <f>IF(E27&gt;=0.5,"Đạt","Không đạt")</f>
        <v>Đạt</v>
      </c>
      <c r="G27" s="23">
        <f>SUM(G28:G29)</f>
        <v>2</v>
      </c>
      <c r="H27" s="23">
        <f>SUM(H28:H29)</f>
        <v>2</v>
      </c>
      <c r="I27" s="25">
        <f>(H27/B27)</f>
        <v>0.5</v>
      </c>
      <c r="J27" s="45" t="str">
        <f>IF(I27&gt;=0.5,"Đạt","Không đạt")</f>
        <v>Đạt</v>
      </c>
    </row>
    <row r="28" spans="1:12" ht="96.75" thickBot="1" x14ac:dyDescent="0.3">
      <c r="A28" s="6" t="s">
        <v>15</v>
      </c>
      <c r="B28" s="41">
        <v>2</v>
      </c>
      <c r="C28" s="3">
        <v>2</v>
      </c>
      <c r="D28" s="35">
        <v>1</v>
      </c>
      <c r="E28" s="43">
        <f t="shared" ref="E28:E29" si="3">(D28/B28)</f>
        <v>0.5</v>
      </c>
      <c r="F28" s="66"/>
      <c r="G28" s="56">
        <v>1</v>
      </c>
      <c r="H28" s="35">
        <v>1</v>
      </c>
      <c r="I28" s="15">
        <f t="shared" si="0"/>
        <v>0.5</v>
      </c>
      <c r="J28" s="52"/>
    </row>
    <row r="29" spans="1:12" ht="40.5" thickBot="1" x14ac:dyDescent="0.3">
      <c r="A29" s="4" t="s">
        <v>16</v>
      </c>
      <c r="B29" s="41">
        <v>2</v>
      </c>
      <c r="C29" s="3">
        <v>2</v>
      </c>
      <c r="D29" s="35">
        <v>1</v>
      </c>
      <c r="E29" s="43">
        <f t="shared" si="3"/>
        <v>0.5</v>
      </c>
      <c r="F29" s="67"/>
      <c r="G29" s="56">
        <v>1</v>
      </c>
      <c r="H29" s="35">
        <v>1</v>
      </c>
      <c r="I29" s="15">
        <f t="shared" si="0"/>
        <v>0.5</v>
      </c>
      <c r="J29" s="52"/>
    </row>
    <row r="30" spans="1:12" s="16" customFormat="1" ht="32.25" thickBot="1" x14ac:dyDescent="0.3">
      <c r="A30" s="19" t="s">
        <v>17</v>
      </c>
      <c r="B30" s="20">
        <f>SUM(B31,B34,B41,B46,B49,B52,B55,B60,B63)</f>
        <v>52</v>
      </c>
      <c r="C30" s="20">
        <f>SUM(C31,C34,C41,C46,C49,C52,C55,C60,C63)</f>
        <v>52</v>
      </c>
      <c r="D30" s="20">
        <f>SUM(D31,D34,D41,D46,D49,D52,D55,D60,D63)</f>
        <v>47</v>
      </c>
      <c r="E30" s="21">
        <f>(D30/B30)</f>
        <v>0.90384615384615385</v>
      </c>
      <c r="F30" s="39" t="str">
        <f>IF(E30&gt;=0.5,"Đạt","Không đạt")</f>
        <v>Đạt</v>
      </c>
      <c r="G30" s="20">
        <f>SUM(G31,G34,G41,G46,G49,G52,G55,G60,G63)</f>
        <v>47</v>
      </c>
      <c r="H30" s="20">
        <f>SUM(H31,H34,H41,H46,H49,H52,H55,H60,H63)</f>
        <v>45</v>
      </c>
      <c r="I30" s="21">
        <f t="shared" si="0"/>
        <v>0.86538461538461542</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9</v>
      </c>
      <c r="E34" s="24">
        <f>(D34/B34)</f>
        <v>0.75</v>
      </c>
      <c r="F34" s="23" t="str">
        <f>IF(E34&gt;=0.5,"Đạt","Không đạt")</f>
        <v>Đạt</v>
      </c>
      <c r="G34" s="23">
        <f>SUM(G35:G40)</f>
        <v>9</v>
      </c>
      <c r="H34" s="23">
        <f>SUM(H35:H40)</f>
        <v>9</v>
      </c>
      <c r="I34" s="25">
        <f t="shared" si="0"/>
        <v>0.75</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1</v>
      </c>
      <c r="E39" s="43">
        <f t="shared" si="5"/>
        <v>0.5</v>
      </c>
      <c r="F39" s="50"/>
      <c r="G39" s="56">
        <v>1</v>
      </c>
      <c r="H39" s="35">
        <v>1</v>
      </c>
      <c r="I39" s="15">
        <f t="shared" si="0"/>
        <v>0.5</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4</v>
      </c>
      <c r="E52" s="24">
        <f>(D52/B52)</f>
        <v>1</v>
      </c>
      <c r="F52" s="23" t="str">
        <f>IF(E52&gt;=0.5,"Đạt","Không đạt")</f>
        <v>Đạt</v>
      </c>
      <c r="G52" s="23">
        <f>SUM(G53:G54)</f>
        <v>4</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1</v>
      </c>
      <c r="I53" s="15">
        <f t="shared" si="8"/>
        <v>0.5</v>
      </c>
      <c r="J53" s="58"/>
    </row>
    <row r="54" spans="1:12" ht="60.75" thickBot="1" x14ac:dyDescent="0.3">
      <c r="A54" s="6" t="s">
        <v>38</v>
      </c>
      <c r="B54" s="41">
        <v>2</v>
      </c>
      <c r="C54" s="3">
        <v>2</v>
      </c>
      <c r="D54" s="35">
        <v>2</v>
      </c>
      <c r="E54" s="43">
        <f t="shared" si="10"/>
        <v>1</v>
      </c>
      <c r="F54" s="50"/>
      <c r="G54" s="56">
        <v>2</v>
      </c>
      <c r="H54" s="35">
        <v>1</v>
      </c>
      <c r="I54" s="15">
        <f t="shared" si="8"/>
        <v>0.5</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4</v>
      </c>
      <c r="E60" s="24">
        <f>(D60/B60)</f>
        <v>1</v>
      </c>
      <c r="F60" s="23" t="str">
        <f>IF(E60&gt;=0.5,"Đạt","Không đạt")</f>
        <v>Đạt</v>
      </c>
      <c r="G60" s="23">
        <f>SUM(G61:G62)</f>
        <v>4</v>
      </c>
      <c r="H60" s="23">
        <f>SUM(H61:H62)</f>
        <v>4</v>
      </c>
      <c r="I60" s="25">
        <f t="shared" si="8"/>
        <v>1</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2</v>
      </c>
      <c r="E62" s="43">
        <f t="shared" si="12"/>
        <v>1</v>
      </c>
      <c r="F62" s="50"/>
      <c r="G62" s="56">
        <v>2</v>
      </c>
      <c r="H62" s="35">
        <v>2</v>
      </c>
      <c r="I62" s="15">
        <f t="shared" si="8"/>
        <v>1</v>
      </c>
      <c r="J62" s="50"/>
      <c r="K62" s="59"/>
    </row>
    <row r="63" spans="1:12" s="16" customFormat="1" ht="32.25" thickBot="1" x14ac:dyDescent="0.3">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84.75" thickBot="1" x14ac:dyDescent="0.4">
      <c r="A64" s="9" t="s">
        <v>45</v>
      </c>
      <c r="B64" s="41">
        <v>2</v>
      </c>
      <c r="C64" s="14">
        <v>2</v>
      </c>
      <c r="D64" s="35">
        <v>0</v>
      </c>
      <c r="E64" s="43">
        <f t="shared" ref="E64:E65" si="13">(D64/B64)</f>
        <v>0</v>
      </c>
      <c r="F64" s="50"/>
      <c r="G64" s="56">
        <v>0</v>
      </c>
      <c r="H64" s="35">
        <v>0</v>
      </c>
      <c r="I64" s="15">
        <f t="shared" si="8"/>
        <v>0</v>
      </c>
      <c r="J64" s="50"/>
      <c r="K64" s="59"/>
      <c r="L64" s="64"/>
    </row>
    <row r="65" spans="1:12" ht="108.75" thickBot="1" x14ac:dyDescent="0.3">
      <c r="A65" s="9" t="s">
        <v>46</v>
      </c>
      <c r="B65" s="41">
        <v>2</v>
      </c>
      <c r="C65" s="14">
        <v>2</v>
      </c>
      <c r="D65" s="35">
        <v>2</v>
      </c>
      <c r="E65" s="43">
        <f t="shared" si="13"/>
        <v>1</v>
      </c>
      <c r="F65" s="50"/>
      <c r="G65" s="56">
        <v>2</v>
      </c>
      <c r="H65" s="35">
        <v>2</v>
      </c>
      <c r="I65" s="15">
        <f t="shared" si="8"/>
        <v>1</v>
      </c>
      <c r="J65" s="50"/>
    </row>
    <row r="66" spans="1:12" s="16" customFormat="1" ht="48" thickBot="1" x14ac:dyDescent="0.3">
      <c r="A66" s="28" t="s">
        <v>47</v>
      </c>
      <c r="B66" s="20">
        <f>SUM(B67,B72,B75)</f>
        <v>16</v>
      </c>
      <c r="C66" s="20">
        <f>SUM(C67,C72,C75)</f>
        <v>16</v>
      </c>
      <c r="D66" s="20">
        <f>SUM(D67,D72,D75)</f>
        <v>10</v>
      </c>
      <c r="E66" s="21">
        <f>(D66/B66)</f>
        <v>0.625</v>
      </c>
      <c r="F66" s="39" t="str">
        <f>IF(E66&gt;=0.5,"Đạt","Không đạt")</f>
        <v>Đạt</v>
      </c>
      <c r="G66" s="20">
        <f>SUM(G67,G72,G75)</f>
        <v>10</v>
      </c>
      <c r="H66" s="20">
        <f>SUM(H67,H72,H75)</f>
        <v>10</v>
      </c>
      <c r="I66" s="21">
        <f t="shared" si="8"/>
        <v>0.625</v>
      </c>
      <c r="J66" s="39" t="str">
        <f>IF(I66&gt;=0.5,"Đạt","Không đạt")</f>
        <v>Đạt</v>
      </c>
    </row>
    <row r="67" spans="1:12" s="16" customFormat="1" ht="32.25" thickBot="1" x14ac:dyDescent="0.3">
      <c r="A67" s="27" t="s">
        <v>48</v>
      </c>
      <c r="B67" s="23">
        <f>SUM(B68:B71)</f>
        <v>8</v>
      </c>
      <c r="C67" s="23">
        <f>SUM(C68:C71)</f>
        <v>8</v>
      </c>
      <c r="D67" s="23">
        <f>SUM(D68:D71)</f>
        <v>6</v>
      </c>
      <c r="E67" s="24">
        <f>(D67/B67)</f>
        <v>0.75</v>
      </c>
      <c r="F67" s="23" t="str">
        <f>IF(E67&gt;=0.5,"Đạt","Không đạt")</f>
        <v>Đạt</v>
      </c>
      <c r="G67" s="23">
        <f>SUM(G68:G71)</f>
        <v>6</v>
      </c>
      <c r="H67" s="23">
        <f>SUM(H68:H71)</f>
        <v>6</v>
      </c>
      <c r="I67" s="25">
        <f t="shared" si="8"/>
        <v>0.75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60.75" thickBot="1" x14ac:dyDescent="0.3">
      <c r="A71" s="9" t="s">
        <v>52</v>
      </c>
      <c r="B71" s="41">
        <v>2</v>
      </c>
      <c r="C71" s="14">
        <v>2</v>
      </c>
      <c r="D71" s="35">
        <v>2</v>
      </c>
      <c r="E71" s="43">
        <f t="shared" si="14"/>
        <v>1</v>
      </c>
      <c r="F71" s="50"/>
      <c r="G71" s="56">
        <v>2</v>
      </c>
      <c r="H71" s="35">
        <v>2</v>
      </c>
      <c r="I71" s="15">
        <f t="shared" si="8"/>
        <v>1</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72</v>
      </c>
      <c r="E78" s="54">
        <f>(D78/B78)</f>
        <v>0.81818181818181823</v>
      </c>
      <c r="F78" s="3"/>
      <c r="G78" s="55">
        <f>SUM(G16,G30,G66)</f>
        <v>72</v>
      </c>
      <c r="H78" s="12">
        <f>SUM(H16,H30,H66)</f>
        <v>70</v>
      </c>
      <c r="I78" s="54">
        <f t="shared" si="8"/>
        <v>0.79545454545454541</v>
      </c>
      <c r="J78" s="3"/>
    </row>
    <row r="79" spans="1:12" ht="16.5" thickBot="1" x14ac:dyDescent="0.3">
      <c r="A79" s="10" t="s">
        <v>58</v>
      </c>
      <c r="B79" s="40">
        <v>100</v>
      </c>
      <c r="C79" s="5">
        <f>(C78*B79)/B78</f>
        <v>100</v>
      </c>
      <c r="D79" s="13">
        <f>(D78*B79)/B78</f>
        <v>81.818181818181813</v>
      </c>
      <c r="E79" s="54">
        <f>(D79/B79)</f>
        <v>0.81818181818181812</v>
      </c>
      <c r="F79" s="3"/>
      <c r="G79" s="57">
        <f>(G78/B78)*100</f>
        <v>81.818181818181827</v>
      </c>
      <c r="H79" s="13">
        <f>(H78*B79)/B78</f>
        <v>79.545454545454547</v>
      </c>
      <c r="I79" s="54">
        <f t="shared" si="8"/>
        <v>0.79545454545454541</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
        <v>83</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2019-05-21T04:31:42Z</dcterms:modified>
</cp:coreProperties>
</file>